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ianaf.leon\Documents\CONTROL POLITICO\PROPOSICIONES\PP 835 -2025\"/>
    </mc:Choice>
  </mc:AlternateContent>
  <bookViews>
    <workbookView xWindow="0" yWindow="0" windowWidth="20490" windowHeight="7050"/>
  </bookViews>
  <sheets>
    <sheet name="1.2024-equipamientos tecno" sheetId="1" r:id="rId1"/>
    <sheet name="1.2025-equipamento tecno" sheetId="2" r:id="rId2"/>
  </sheets>
  <definedNames>
    <definedName name="_xlnm._FilterDatabase" localSheetId="1" hidden="1">'1.2025-equipamento tecno'!$A$1:$X$1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X33" i="2" l="1"/>
  <c r="N14" i="1"/>
  <c r="O14" i="1"/>
</calcChain>
</file>

<file path=xl/sharedStrings.xml><?xml version="1.0" encoding="utf-8"?>
<sst xmlns="http://schemas.openxmlformats.org/spreadsheetml/2006/main" count="561" uniqueCount="165">
  <si>
    <t>Magnitud Programada4</t>
  </si>
  <si>
    <t>Presupuesto Programado4</t>
  </si>
  <si>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</si>
  <si>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</si>
  <si>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</si>
  <si>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</si>
  <si>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</si>
  <si>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</si>
  <si>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</si>
  <si>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</si>
  <si>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</si>
  <si>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</si>
  <si>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Ejecutada4</t>
  </si>
  <si>
    <t>% avance4</t>
  </si>
  <si>
    <t>Presupuesto Ejecutado4</t>
  </si>
  <si>
    <t>% Avance4</t>
  </si>
  <si>
    <t>Usaquén</t>
  </si>
  <si>
    <t>Inspirar confianza y legitimidad para vivir sin miedo y ser epicentro de cultura ciudadana, paz y reconciliación</t>
  </si>
  <si>
    <t>Plataforma institucional para la seguridad y justicia</t>
  </si>
  <si>
    <t>Usaquén fortalecida y segura</t>
  </si>
  <si>
    <t>Suministrar 3 Dotacion Tecnológica A Organismos De Seguridad</t>
  </si>
  <si>
    <t>Santa Fe</t>
  </si>
  <si>
    <t>Plataforma institucional para la seguridad y justicia en Santa Fe</t>
  </si>
  <si>
    <t>Suministrar 48 Dotaciones Tecnológicas A Organismos De Seguridad.</t>
  </si>
  <si>
    <t>San Cristóbal</t>
  </si>
  <si>
    <t>San Cristóbal cuida a San Cristóbal</t>
  </si>
  <si>
    <t>Suministrar 46 Dotaciones Tecnologicas A Organismos De Seguridad</t>
  </si>
  <si>
    <t>Usme</t>
  </si>
  <si>
    <t>Usme comprometida con la seguridad</t>
  </si>
  <si>
    <t>Realizar 4 Dotaciones Tecnológicas  A Organismos De Seguridad.</t>
  </si>
  <si>
    <t>Tunjuelito</t>
  </si>
  <si>
    <t>Tunjuelito fortalece la seguridad y la justicia</t>
  </si>
  <si>
    <t>Suministrar 2 Dotacion Tecnológica A Organismos De Seguridad.</t>
  </si>
  <si>
    <t>Bosa</t>
  </si>
  <si>
    <t>Bosa más segura con mejores elementos para cuidar a la gente</t>
  </si>
  <si>
    <t>Suministrar 4 Dotaciones Tecnológicas A Organismos De Seguridad</t>
  </si>
  <si>
    <t>Engativá</t>
  </si>
  <si>
    <t>Fortalecimiento a los organismos de seguridad</t>
  </si>
  <si>
    <t>Suministrar 90 Dotaciones Tecnológicas A Organismos De Seguridad</t>
  </si>
  <si>
    <t>Teusaquillo</t>
  </si>
  <si>
    <t>Teusaquillo una localidad para la paz, la concertación y el cuidado</t>
  </si>
  <si>
    <t>Suministrar 4  Dotaciones Tecnologicas Tecnologicas A Organismos De Seguridad</t>
  </si>
  <si>
    <t>Los Mártires</t>
  </si>
  <si>
    <t>Seguridad y justicia comunitaria</t>
  </si>
  <si>
    <t>Suministrar 2 Dotaciones Tecnológicas A Organismos De Seguridad.</t>
  </si>
  <si>
    <t>Ciudad Bolívar</t>
  </si>
  <si>
    <t>Tecnológica, segura y en paz en Ciudad Bolívar</t>
  </si>
  <si>
    <t>Suministrar 1 Dotacion Tecnológicas A Organismos De Seguridad.</t>
  </si>
  <si>
    <t>Fuente: Plan de acción de seguimiento de avance a metas 2024 a corte del  31 de diciembre de los 20 FDL</t>
  </si>
  <si>
    <t xml:space="preserve">Total </t>
  </si>
  <si>
    <t>Cod Localidad</t>
  </si>
  <si>
    <t xml:space="preserve"> Localidad</t>
  </si>
  <si>
    <t>Sector</t>
  </si>
  <si>
    <t xml:space="preserve">No Indicador </t>
  </si>
  <si>
    <t>Indicador de producto</t>
  </si>
  <si>
    <t xml:space="preserve">Línea de Inversión </t>
  </si>
  <si>
    <t xml:space="preserve">Concepto de Gasto </t>
  </si>
  <si>
    <t>Componente presupuestal</t>
  </si>
  <si>
    <t>% CONFIS</t>
  </si>
  <si>
    <t>Objetivo Estratégico</t>
  </si>
  <si>
    <t>Meta proyecto 2025-2028 (PDL)</t>
  </si>
  <si>
    <t>Meta</t>
  </si>
  <si>
    <t>COMPONENTE PROYECTO</t>
  </si>
  <si>
    <t>Meta  2025-2028</t>
  </si>
  <si>
    <t>Recurso Indicativo 2025 (Plan Plurianual- cifras en millones)</t>
  </si>
  <si>
    <t>% Plan Plurianual 2025</t>
  </si>
  <si>
    <t>Tipo de anualización meta</t>
  </si>
  <si>
    <t>Cód Proyecto de Inversión (Provisional)</t>
  </si>
  <si>
    <t>Cód Proyecto de Inversión SEGPLAN</t>
  </si>
  <si>
    <t>Nombre del Proyecto</t>
  </si>
  <si>
    <t>Proyecto</t>
  </si>
  <si>
    <t>Magnitud Meta anualizada 2025</t>
  </si>
  <si>
    <t>Valor POAI 2025
 (en pesos y 3 últimos digitos en cero)</t>
  </si>
  <si>
    <t>SEGURIDAD, CONVIVENCIA Y JUSTICIA</t>
  </si>
  <si>
    <t>Dotaciones suministradas a organismos de seguridad</t>
  </si>
  <si>
    <t>Mejores capacidades al servicio de la seguridad</t>
  </si>
  <si>
    <t>Dotación, mantenimiento de equipamientos que permitan el fortalecimiento de la seguridad y justicia.</t>
  </si>
  <si>
    <t>Gestión Pública Local</t>
  </si>
  <si>
    <t>Cultura ciudadana y mejores capacidades al servicio de la seguridad (2%)</t>
  </si>
  <si>
    <t>Objetivo 1. Bogotá avanza en seguridad.</t>
  </si>
  <si>
    <t>Programa 3. Desmantelamiento de estructuras criminales y delincuenciales con mejores capacidades y activos tecnológicos.</t>
  </si>
  <si>
    <t>Suministrar 4 dotaciones a organismos de seguridad</t>
  </si>
  <si>
    <t>- Suministrar 4 dotaciones a organismos de seguridad</t>
  </si>
  <si>
    <t>DOTACIÓN</t>
  </si>
  <si>
    <t>Suma</t>
  </si>
  <si>
    <t>Fortaleciendo las capacidades y la tecnología para la seguridad de Usaquén</t>
  </si>
  <si>
    <t>2602 - Fortaleciendo las capacidades y la tecnología para la seguridad de Usaquén</t>
  </si>
  <si>
    <t>Equipamientos de seguridad y acceso a la justicia intervenidos con acciones de fortalecimiento, operación, adecuación y/o dotación</t>
  </si>
  <si>
    <t>Intervenir 4 equipamientos de seguridad y acceso a la justicia con acciones de fortalecimiento, operación, adecuación y/o dotación</t>
  </si>
  <si>
    <t>- Intervenir 4 equipamientos de seguridad y acceso a la justicia con acciones de fortalecimiento, operación, adecuación y/o dotación</t>
  </si>
  <si>
    <t>INTERVENCIÓN</t>
  </si>
  <si>
    <t>Suministrar 2 dotaciones a organismos de seguridad.</t>
  </si>
  <si>
    <t>- Suministrar 2 dotaciones a organismos de seguridad.</t>
  </si>
  <si>
    <t>Santa Fe fortalece la Seguridad Pública y Desarticulación de Redes Criminales mediante Recursos Tecnológicos y Operativos</t>
  </si>
  <si>
    <t>2885 - Santa Fe fortalece la Seguridad Pública y Desarticulación de Redes Criminales mediante Recursos Tecnológicos y Operativos</t>
  </si>
  <si>
    <t>Suministrar 4 dotaciones a organismos de seguridad.</t>
  </si>
  <si>
    <t>- Suministrar 4 dotaciones a organismos de seguridad.</t>
  </si>
  <si>
    <t>Usme Promueve la Seguridad y el Acceso a la Justicia</t>
  </si>
  <si>
    <t>2396 - Usme Promueve la Seguridad y el Acceso a la Justicia</t>
  </si>
  <si>
    <t>Intervenir 4 equipamientos de seguridad y acceso a la justicia con acciones de fortalecimiento, operación, adecuación y/o dotación.</t>
  </si>
  <si>
    <t>- Intervenir 4 equipamientos de seguridad y acceso a la justicia con acciones de fortalecimiento, operación, adecuación y/o dotación.</t>
  </si>
  <si>
    <t>Fontibón</t>
  </si>
  <si>
    <t>Fontibón avanza en seguridad</t>
  </si>
  <si>
    <t>2393 - Fontibón avanza en seguridad</t>
  </si>
  <si>
    <t>Kennedy</t>
  </si>
  <si>
    <t>Kennedy en Alianza por la Seguridad</t>
  </si>
  <si>
    <t>2706 - Kennedy en Alianza por la Seguridad</t>
  </si>
  <si>
    <t>Barrios Unidos</t>
  </si>
  <si>
    <t>Recursos estratégicos para organismos de seguridad</t>
  </si>
  <si>
    <t>2374 - Recursos estratégicos para organismos de seguridad</t>
  </si>
  <si>
    <t>Suba</t>
  </si>
  <si>
    <t>Suba Segura y fortalecida</t>
  </si>
  <si>
    <t>2470 - Suba Segura y fortalecida</t>
  </si>
  <si>
    <t>Intervenir 2 equipamientos de seguridad y acceso a la justicia con acciones de fortalecimiento, operación, adecuación y/o dotación</t>
  </si>
  <si>
    <t>- Intervenir 2 equipamientos de seguridad y acceso a la justicia con acciones de fortalecimiento, operación, adecuación y/o dotación</t>
  </si>
  <si>
    <t>Rafael Uribe Uribe</t>
  </si>
  <si>
    <t>Mejores capacidades al servicio de la seguridad en Rafael Uribe Uribe</t>
  </si>
  <si>
    <t>2690 - Mejores capacidades al servicio de la seguridad en Rafael Uribe Uribe</t>
  </si>
  <si>
    <t>Antonio Nariño</t>
  </si>
  <si>
    <t>Acciones de fortalecimiento Integral de Capacidades y Equipamiento para la Seguridad Comunitaria</t>
  </si>
  <si>
    <t>2266 - Acciones de fortalecimiento Integral de Capacidades y Equipamiento para la Seguridad Comunitaria</t>
  </si>
  <si>
    <t>Puente Aranda</t>
  </si>
  <si>
    <t>Mejores capacidades para una Puente Aranda segura</t>
  </si>
  <si>
    <t>2450 - Mejores capacidades para una Puente Aranda segura</t>
  </si>
  <si>
    <t>Confianza y Legitimidad frente a la seguridad de Ciudad Bolívar camina segura.</t>
  </si>
  <si>
    <t>2242 - Confianza y Legitimidad frente a la seguridad de Ciudad Bolívar camina segura.</t>
  </si>
  <si>
    <t>Intervenir 6 equipamientos de seguridad y acceso a la justicia con acciones de fortalecimiento, operación, adecuación y/o dotación</t>
  </si>
  <si>
    <t>- Intervenir 6 equipamientos de seguridad y acceso a la justicia con acciones de fortalecimiento, operación, adecuación y/o dotación</t>
  </si>
  <si>
    <t>La Candelaria</t>
  </si>
  <si>
    <t>Suministrar 3 dotaciones a organismos de seguridad</t>
  </si>
  <si>
    <t>- Suministrar 3 dotaciones a organismos de seguridad</t>
  </si>
  <si>
    <t>La candelaria camina hacia el fortalecimiento de la Seguridad y acceso a la Justicia</t>
  </si>
  <si>
    <t>2466 - La candelaria camina hacia el fortalecimiento de la Seguridad y acceso a la Justicia</t>
  </si>
  <si>
    <t>Suministrar 8 dotaciones a organismos de seguridad. </t>
  </si>
  <si>
    <t>- Suministrar 8 dotaciones a organismos de seguridad. </t>
  </si>
  <si>
    <t>Eficiencia logística y tecnológica para que Bosa camine segura</t>
  </si>
  <si>
    <t>2856 - Eficiencia logística y tecnológica para que Bosa camine segura</t>
  </si>
  <si>
    <t>Intervenir 2 equipamientos de seguridad y acceso a la justicia con acciones de fortalecimiento, operación, adecuación y/o dotación </t>
  </si>
  <si>
    <t>- Intervenir 2 equipamientos de seguridad y acceso a la justicia con acciones de fortalecimiento, operación, adecuación y/o dotación </t>
  </si>
  <si>
    <t>Chapinero</t>
  </si>
  <si>
    <t>Suministrar 8 dotaciones a organismos de seguridad</t>
  </si>
  <si>
    <t>- Suministrar 8 dotaciones a organismos de seguridad</t>
  </si>
  <si>
    <t>Chapinero protegido dotacion y mejora de equipamento para la seguridad</t>
  </si>
  <si>
    <t>2276 - Chapinero protegido dotacion y mejora de equipamento para la seguridad</t>
  </si>
  <si>
    <t>Intervenir 5 equipamientos de seguridad y acceso a la justicia con acciones de fortalecimiento, operación, adecuación y/o dotación</t>
  </si>
  <si>
    <t>- Intervenir 5 equipamientos de seguridad y acceso a la justicia con acciones de fortalecimiento, operación, adecuación y/o dotación</t>
  </si>
  <si>
    <t>Engativá segura y con acceso a la justicia</t>
  </si>
  <si>
    <t>2282 - Engativá segura y con acceso a la justicia</t>
  </si>
  <si>
    <t>Mártires camina segura con mejores dotaciones de seguridad</t>
  </si>
  <si>
    <t>2719 - Mártires camina segura con mejores dotaciones de seguridad</t>
  </si>
  <si>
    <t>Intervenir 4 equipamientos de seguridad y acceso a la justicia con acciones de fortalecimiento operación adecuación y/o dotación.</t>
  </si>
  <si>
    <t>- Intervenir 4 equipamientos de seguridad y acceso a la justicia con acciones de fortalecimiento operación adecuación y/o dotación.</t>
  </si>
  <si>
    <t>Seguridad y oportunidades con fuerza pública equipada</t>
  </si>
  <si>
    <t>2285 - Seguridad y oportunidades con fuerza pública equipada</t>
  </si>
  <si>
    <t>Intervenir 11 equipamientos de seguridad y acceso a la justicia con acciones de fortalecimiento, operación, adecuación y/o dotación</t>
  </si>
  <si>
    <t>- Intervenir 11 equipamientos de seguridad y acceso a la justicia con acciones de fortalecimiento, operación, adecuación y/o dotación</t>
  </si>
  <si>
    <t>Suministrar 1 dotaciones a organismos de seguridad</t>
  </si>
  <si>
    <t>- Suministrar 1 dotaciones a organismos de seguridad</t>
  </si>
  <si>
    <t>Teusaquillo segura</t>
  </si>
  <si>
    <t>2293 - Teusaquillo segura</t>
  </si>
  <si>
    <t>Intervenir 1 equipamientos de seguridad y acceso a la justicia con acciones de fortalecimiento, operación, adecuación y/o dotación</t>
  </si>
  <si>
    <t>- Intervenir 1 equipamientos de seguridad y acceso a la justicia con acciones de fortalecimiento, operación, adecuación y/o dotación</t>
  </si>
  <si>
    <t>Tunjuelito firme con la seguridad y la justicia</t>
  </si>
  <si>
    <t>2848 - Tunjuelito firme con la seguridad y la justicia</t>
  </si>
  <si>
    <t>Fuente: POAI Plan operativo anual de inversiones metas 2025 presupuesto pogramado 20 FDL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</si>
</sst>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\ * #,##0_-;\-&quot;$&quot;\ * #,##0_-;_-&quot;$&quot;\ * &quot;-&quot;_-;_-@_-"/>
    <numFmt numFmtId="164" formatCode="&quot;$&quot;\ #,##0"/>
    <numFmt numFmtId="165" formatCode="0.0%"/>
    <numFmt numFmtId="166" formatCode="_(* #,##0.0_);_(* \(#,##0.0\);_(* &quot;-&quot;??_);_(@_)"/>
    <numFmt numFmtId="167" formatCode="_-&quot;$&quot;\ * #,##0_-;\-&quot;$&quot;\ * #,##0_-;_-&quot;$&quot;\ * &quot;-&quot;??_-;_-@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0"/>
      <color theme="0"/>
      <name val="Garamond"/>
      <family val="1"/>
    </font>
    <font>
      <sz val="11"/>
      <color rgb="FF000000"/>
      <name val="Garamond"/>
      <family val="1"/>
    </font>
    <font>
      <b/>
      <i/>
      <sz val="8"/>
      <color theme="1"/>
      <name val="Garamond"/>
      <family val="1"/>
    </font>
    <font>
      <b/>
      <i/>
      <sz val="9"/>
      <color theme="1"/>
      <name val="Garamond"/>
      <family val="1"/>
    </font>
    <font>
      <b/>
      <sz val="11"/>
      <color theme="0"/>
      <name val="Aptos Narrow"/>
      <scheme val="minor"/>
    </font>
    <font>
      <b/>
      <sz val="11"/>
      <color theme="1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6AA84F"/>
      </patternFill>
    </fill>
    <fill>
      <patternFill patternType="solid">
        <fgColor theme="0"/>
        <bgColor theme="9"/>
      </patternFill>
    </fill>
    <fill>
      <patternFill patternType="solid">
        <fgColor theme="0"/>
        <bgColor rgb="FF00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2" fontId="6" fillId="0" borderId="1" xfId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center" vertical="center"/>
    </xf>
    <xf numFmtId="164" fontId="6" fillId="8" borderId="1" xfId="0" applyNumberFormat="1" applyFont="1" applyFill="1" applyBorder="1" applyAlignment="1">
      <alignment horizontal="center" vertical="center"/>
    </xf>
    <xf numFmtId="166" fontId="6" fillId="8" borderId="1" xfId="0" applyNumberFormat="1" applyFont="1" applyFill="1" applyBorder="1" applyAlignment="1">
      <alignment horizontal="center" vertical="center"/>
    </xf>
    <xf numFmtId="166" fontId="8" fillId="1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left" wrapText="1"/>
    </xf>
    <xf numFmtId="9" fontId="5" fillId="0" borderId="1" xfId="2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 applyProtection="1">
      <alignment horizontal="center" vertical="center"/>
      <protection locked="0"/>
    </xf>
    <xf numFmtId="166" fontId="8" fillId="7" borderId="1" xfId="0" applyNumberFormat="1" applyFont="1" applyFill="1" applyBorder="1" applyAlignment="1">
      <alignment horizontal="center" vertical="center"/>
    </xf>
    <xf numFmtId="167" fontId="8" fillId="7" borderId="1" xfId="0" applyNumberFormat="1" applyFont="1" applyFill="1" applyBorder="1" applyAlignment="1">
      <alignment horizontal="center" vertical="center"/>
    </xf>
    <xf numFmtId="167" fontId="6" fillId="7" borderId="1" xfId="0" applyNumberFormat="1" applyFont="1" applyFill="1" applyBorder="1" applyAlignment="1">
      <alignment horizontal="center" vertical="center"/>
    </xf>
    <xf numFmtId="167" fontId="6" fillId="7" borderId="1" xfId="0" applyNumberFormat="1" applyFont="1" applyFill="1" applyBorder="1" applyAlignment="1">
      <alignment horizontal="center" vertical="center" wrapText="1"/>
    </xf>
    <xf numFmtId="164" fontId="6" fillId="10" borderId="1" xfId="0" applyNumberFormat="1" applyFont="1" applyFill="1" applyBorder="1" applyAlignment="1">
      <alignment horizontal="center" vertical="center"/>
    </xf>
    <xf numFmtId="167" fontId="6" fillId="10" borderId="1" xfId="0" applyNumberFormat="1" applyFont="1" applyFill="1" applyBorder="1" applyAlignment="1">
      <alignment horizontal="center" vertical="center"/>
    </xf>
    <xf numFmtId="167" fontId="6" fillId="9" borderId="1" xfId="0" applyNumberFormat="1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6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2" fontId="12" fillId="2" borderId="1" xfId="0" applyNumberFormat="1" applyFont="1" applyFill="1" applyBorder="1" applyAlignment="1">
      <alignment horizontal="center"/>
    </xf>
    <xf numFmtId="10" fontId="12" fillId="2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 vertical="center" wrapText="1"/>
    </xf>
    <xf numFmtId="10" fontId="5" fillId="0" borderId="1" xfId="2" applyNumberFormat="1" applyFont="1" applyBorder="1" applyAlignment="1">
      <alignment horizontal="center"/>
    </xf>
    <xf numFmtId="10" fontId="0" fillId="0" borderId="0" xfId="0" applyNumberFormat="1"/>
    <xf numFmtId="0" fontId="12" fillId="0" borderId="0" xfId="0" applyFont="1"/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E1" zoomScale="77" zoomScaleNormal="77" workbookViewId="0">
      <selection activeCell="N24" sqref="N24"/>
    </sheetView>
  </sheetViews>
  <sheetFormatPr baseColWidth="10" defaultRowHeight="14.25"/>
  <cols>
    <col min="1" max="1" width="6.5" customWidth="1"/>
    <col min="2" max="2" width="13.5" bestFit="1" customWidth="1"/>
    <col min="3" max="3" width="8.125" customWidth="1"/>
    <col min="4" max="4" width="37.25" customWidth="1"/>
    <col min="5" max="5" width="6" customWidth="1"/>
    <col min="6" max="6" width="23.25" style="23" customWidth="1"/>
    <col min="10" max="10" width="25.5" style="23" customWidth="1"/>
    <col min="14" max="14" width="20.375" customWidth="1"/>
    <col min="15" max="15" width="19" customWidth="1"/>
    <col min="16" max="16" width="17.625" style="53" customWidth="1"/>
    <col min="17" max="17" width="5.5" customWidth="1"/>
  </cols>
  <sheetData>
    <row r="1" spans="1:17" ht="15">
      <c r="A1" s="1"/>
      <c r="B1" s="1"/>
      <c r="C1" s="1"/>
      <c r="D1" s="1"/>
      <c r="E1" s="1"/>
      <c r="F1" s="22"/>
      <c r="G1" s="1"/>
      <c r="H1" s="1"/>
      <c r="I1" s="1"/>
      <c r="J1" s="24"/>
      <c r="K1" s="43" t="s">
        <v>0</v>
      </c>
      <c r="L1" s="43"/>
      <c r="M1" s="43"/>
      <c r="N1" s="44" t="s">
        <v>1</v>
      </c>
      <c r="O1" s="44"/>
      <c r="P1" s="44"/>
    </row>
    <row r="2" spans="1:17" ht="15">
      <c r="A2" s="1"/>
      <c r="B2" s="1"/>
      <c r="C2" s="1"/>
      <c r="D2" s="1"/>
      <c r="E2" s="1"/>
      <c r="F2" s="22"/>
      <c r="G2" s="1"/>
      <c r="H2" s="1"/>
      <c r="I2" s="1"/>
      <c r="J2" s="24"/>
      <c r="K2" s="44">
        <v>2024</v>
      </c>
      <c r="L2" s="44"/>
      <c r="M2" s="44"/>
      <c r="N2" s="43">
        <v>2024</v>
      </c>
      <c r="O2" s="43"/>
      <c r="P2" s="43"/>
    </row>
    <row r="3" spans="1:17" ht="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2" t="s">
        <v>0</v>
      </c>
      <c r="L3" s="2" t="s">
        <v>12</v>
      </c>
      <c r="M3" s="2" t="s">
        <v>13</v>
      </c>
      <c r="N3" s="4" t="s">
        <v>1</v>
      </c>
      <c r="O3" s="4" t="s">
        <v>14</v>
      </c>
      <c r="P3" s="51" t="s">
        <v>15</v>
      </c>
    </row>
    <row r="4" spans="1:17" ht="45">
      <c r="A4" s="5">
        <v>1</v>
      </c>
      <c r="B4" s="5" t="s">
        <v>16</v>
      </c>
      <c r="C4" s="5">
        <v>3</v>
      </c>
      <c r="D4" s="21" t="s">
        <v>17</v>
      </c>
      <c r="E4" s="5">
        <v>48</v>
      </c>
      <c r="F4" s="21" t="s">
        <v>18</v>
      </c>
      <c r="G4" s="5">
        <v>1956</v>
      </c>
      <c r="H4" s="6" t="s">
        <v>19</v>
      </c>
      <c r="I4" s="5">
        <v>1</v>
      </c>
      <c r="J4" s="25" t="s">
        <v>20</v>
      </c>
      <c r="K4" s="42">
        <v>1</v>
      </c>
      <c r="L4" s="42">
        <v>1</v>
      </c>
      <c r="M4" s="26">
        <v>1</v>
      </c>
      <c r="N4" s="7">
        <v>500000000</v>
      </c>
      <c r="O4" s="7">
        <v>444420900</v>
      </c>
      <c r="P4" s="52">
        <v>0.88884180000000002</v>
      </c>
    </row>
    <row r="5" spans="1:17" ht="45">
      <c r="A5" s="5">
        <v>3</v>
      </c>
      <c r="B5" s="5" t="s">
        <v>21</v>
      </c>
      <c r="C5" s="5">
        <v>3</v>
      </c>
      <c r="D5" s="21" t="s">
        <v>17</v>
      </c>
      <c r="E5" s="5">
        <v>48</v>
      </c>
      <c r="F5" s="21" t="s">
        <v>18</v>
      </c>
      <c r="G5" s="5">
        <v>2163</v>
      </c>
      <c r="H5" s="6" t="s">
        <v>22</v>
      </c>
      <c r="I5" s="5">
        <v>2</v>
      </c>
      <c r="J5" s="25" t="s">
        <v>23</v>
      </c>
      <c r="K5" s="42">
        <v>12</v>
      </c>
      <c r="L5" s="42">
        <v>12</v>
      </c>
      <c r="M5" s="26">
        <v>1</v>
      </c>
      <c r="N5" s="7">
        <v>325149000</v>
      </c>
      <c r="O5" s="7">
        <v>323722627</v>
      </c>
      <c r="P5" s="52">
        <v>0.99561317119228421</v>
      </c>
    </row>
    <row r="6" spans="1:17" ht="45">
      <c r="A6" s="5">
        <v>4</v>
      </c>
      <c r="B6" s="5" t="s">
        <v>24</v>
      </c>
      <c r="C6" s="5">
        <v>3</v>
      </c>
      <c r="D6" s="21" t="s">
        <v>17</v>
      </c>
      <c r="E6" s="5">
        <v>48</v>
      </c>
      <c r="F6" s="21" t="s">
        <v>18</v>
      </c>
      <c r="G6" s="5">
        <v>1844</v>
      </c>
      <c r="H6" s="6" t="s">
        <v>25</v>
      </c>
      <c r="I6" s="5">
        <v>4</v>
      </c>
      <c r="J6" s="25" t="s">
        <v>26</v>
      </c>
      <c r="K6" s="42">
        <v>1</v>
      </c>
      <c r="L6" s="42">
        <v>46</v>
      </c>
      <c r="M6" s="26">
        <v>46</v>
      </c>
      <c r="N6" s="7">
        <v>905000000</v>
      </c>
      <c r="O6" s="7">
        <v>905000000</v>
      </c>
      <c r="P6" s="52">
        <v>1</v>
      </c>
      <c r="Q6" s="54"/>
    </row>
    <row r="7" spans="1:17" ht="45">
      <c r="A7" s="5">
        <v>5</v>
      </c>
      <c r="B7" s="5" t="s">
        <v>27</v>
      </c>
      <c r="C7" s="5">
        <v>3</v>
      </c>
      <c r="D7" s="21" t="s">
        <v>17</v>
      </c>
      <c r="E7" s="5">
        <v>48</v>
      </c>
      <c r="F7" s="21" t="s">
        <v>18</v>
      </c>
      <c r="G7" s="5">
        <v>1846</v>
      </c>
      <c r="H7" s="6" t="s">
        <v>28</v>
      </c>
      <c r="I7" s="5">
        <v>1</v>
      </c>
      <c r="J7" s="25" t="s">
        <v>29</v>
      </c>
      <c r="K7" s="42">
        <v>1</v>
      </c>
      <c r="L7" s="42">
        <v>1</v>
      </c>
      <c r="M7" s="26">
        <v>1</v>
      </c>
      <c r="N7" s="7">
        <v>26335890</v>
      </c>
      <c r="O7" s="7">
        <v>25837994</v>
      </c>
      <c r="P7" s="52">
        <v>0.98109439248113506</v>
      </c>
    </row>
    <row r="8" spans="1:17" ht="45">
      <c r="A8" s="5">
        <v>6</v>
      </c>
      <c r="B8" s="5" t="s">
        <v>30</v>
      </c>
      <c r="C8" s="5">
        <v>3</v>
      </c>
      <c r="D8" s="21" t="s">
        <v>17</v>
      </c>
      <c r="E8" s="5">
        <v>48</v>
      </c>
      <c r="F8" s="21" t="s">
        <v>18</v>
      </c>
      <c r="G8" s="5">
        <v>2066</v>
      </c>
      <c r="H8" s="6" t="s">
        <v>31</v>
      </c>
      <c r="I8" s="5">
        <v>1</v>
      </c>
      <c r="J8" s="25" t="s">
        <v>32</v>
      </c>
      <c r="K8" s="42">
        <v>0.9</v>
      </c>
      <c r="L8" s="42">
        <v>0.9</v>
      </c>
      <c r="M8" s="26">
        <v>1</v>
      </c>
      <c r="N8" s="7">
        <v>522000000</v>
      </c>
      <c r="O8" s="7">
        <v>521880000</v>
      </c>
      <c r="P8" s="52">
        <v>0.99977011494252876</v>
      </c>
    </row>
    <row r="9" spans="1:17" ht="45">
      <c r="A9" s="5">
        <v>7</v>
      </c>
      <c r="B9" s="5" t="s">
        <v>33</v>
      </c>
      <c r="C9" s="5">
        <v>3</v>
      </c>
      <c r="D9" s="21" t="s">
        <v>17</v>
      </c>
      <c r="E9" s="5">
        <v>48</v>
      </c>
      <c r="F9" s="21" t="s">
        <v>18</v>
      </c>
      <c r="G9" s="5">
        <v>1831</v>
      </c>
      <c r="H9" s="6" t="s">
        <v>34</v>
      </c>
      <c r="I9" s="5">
        <v>1</v>
      </c>
      <c r="J9" s="25" t="s">
        <v>35</v>
      </c>
      <c r="K9" s="42">
        <v>2</v>
      </c>
      <c r="L9" s="42">
        <v>2</v>
      </c>
      <c r="M9" s="26">
        <v>1</v>
      </c>
      <c r="N9" s="7">
        <v>1000000000</v>
      </c>
      <c r="O9" s="7">
        <v>1000000000</v>
      </c>
      <c r="P9" s="52">
        <v>1</v>
      </c>
    </row>
    <row r="10" spans="1:17" ht="45">
      <c r="A10" s="5">
        <v>10</v>
      </c>
      <c r="B10" s="5" t="s">
        <v>36</v>
      </c>
      <c r="C10" s="5">
        <v>3</v>
      </c>
      <c r="D10" s="21" t="s">
        <v>17</v>
      </c>
      <c r="E10" s="5">
        <v>48</v>
      </c>
      <c r="F10" s="21" t="s">
        <v>18</v>
      </c>
      <c r="G10" s="5">
        <v>1620</v>
      </c>
      <c r="H10" s="6" t="s">
        <v>37</v>
      </c>
      <c r="I10" s="5">
        <v>1</v>
      </c>
      <c r="J10" s="25" t="s">
        <v>38</v>
      </c>
      <c r="K10" s="42">
        <v>36</v>
      </c>
      <c r="L10" s="42">
        <v>1</v>
      </c>
      <c r="M10" s="26">
        <v>2.7777777777777776E-2</v>
      </c>
      <c r="N10" s="7">
        <v>700000000</v>
      </c>
      <c r="O10" s="7">
        <v>689603810</v>
      </c>
      <c r="P10" s="52">
        <v>0.98514829999999998</v>
      </c>
    </row>
    <row r="11" spans="1:17" ht="45">
      <c r="A11" s="5">
        <v>13</v>
      </c>
      <c r="B11" s="5" t="s">
        <v>39</v>
      </c>
      <c r="C11" s="5">
        <v>3</v>
      </c>
      <c r="D11" s="21" t="s">
        <v>17</v>
      </c>
      <c r="E11" s="5">
        <v>48</v>
      </c>
      <c r="F11" s="21" t="s">
        <v>18</v>
      </c>
      <c r="G11" s="5">
        <v>2148</v>
      </c>
      <c r="H11" s="6" t="s">
        <v>40</v>
      </c>
      <c r="I11" s="5">
        <v>1</v>
      </c>
      <c r="J11" s="25" t="s">
        <v>41</v>
      </c>
      <c r="K11" s="42">
        <v>1</v>
      </c>
      <c r="L11" s="42">
        <v>1</v>
      </c>
      <c r="M11" s="26">
        <v>1</v>
      </c>
      <c r="N11" s="7">
        <v>1691217936</v>
      </c>
      <c r="O11" s="7">
        <v>1691217936</v>
      </c>
      <c r="P11" s="52">
        <v>1</v>
      </c>
    </row>
    <row r="12" spans="1:17" ht="45">
      <c r="A12" s="5">
        <v>14</v>
      </c>
      <c r="B12" s="5" t="s">
        <v>42</v>
      </c>
      <c r="C12" s="5">
        <v>3</v>
      </c>
      <c r="D12" s="21" t="s">
        <v>17</v>
      </c>
      <c r="E12" s="5">
        <v>48</v>
      </c>
      <c r="F12" s="21" t="s">
        <v>18</v>
      </c>
      <c r="G12" s="5">
        <v>2098</v>
      </c>
      <c r="H12" s="6" t="s">
        <v>43</v>
      </c>
      <c r="I12" s="5">
        <v>4</v>
      </c>
      <c r="J12" s="25" t="s">
        <v>44</v>
      </c>
      <c r="K12" s="42">
        <v>1</v>
      </c>
      <c r="L12" s="42">
        <v>1</v>
      </c>
      <c r="M12" s="26">
        <v>1</v>
      </c>
      <c r="N12" s="7">
        <v>238500000</v>
      </c>
      <c r="O12" s="7">
        <v>175646055</v>
      </c>
      <c r="P12" s="52">
        <v>0.73646144654088053</v>
      </c>
    </row>
    <row r="13" spans="1:17" ht="45">
      <c r="A13" s="5">
        <v>19</v>
      </c>
      <c r="B13" s="5" t="s">
        <v>45</v>
      </c>
      <c r="C13" s="5">
        <v>3</v>
      </c>
      <c r="D13" s="21" t="s">
        <v>17</v>
      </c>
      <c r="E13" s="5">
        <v>48</v>
      </c>
      <c r="F13" s="21" t="s">
        <v>18</v>
      </c>
      <c r="G13" s="5">
        <v>1982</v>
      </c>
      <c r="H13" s="6" t="s">
        <v>46</v>
      </c>
      <c r="I13" s="5">
        <v>1</v>
      </c>
      <c r="J13" s="25" t="s">
        <v>47</v>
      </c>
      <c r="K13" s="42">
        <v>0.5</v>
      </c>
      <c r="L13" s="42">
        <v>0.5</v>
      </c>
      <c r="M13" s="26">
        <v>1</v>
      </c>
      <c r="N13" s="7">
        <v>688628349</v>
      </c>
      <c r="O13" s="7">
        <v>688628349</v>
      </c>
      <c r="P13" s="52">
        <v>1</v>
      </c>
    </row>
    <row r="14" spans="1:17" ht="15">
      <c r="A14" s="48" t="s">
        <v>49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>
        <f>SUM(N4:N13)</f>
        <v>6596831175</v>
      </c>
      <c r="O14" s="49">
        <f>SUM(O4:O13)</f>
        <v>6465957671</v>
      </c>
      <c r="P14" s="50">
        <f>AVERAGE(P4:P13)</f>
        <v>0.95869292251568283</v>
      </c>
    </row>
    <row r="16" spans="1:17">
      <c r="D16" s="45" t="s">
        <v>48</v>
      </c>
      <c r="E16" s="45"/>
      <c r="F16" s="45"/>
      <c r="G16" s="45"/>
      <c r="H16" s="45"/>
      <c r="I16" s="45"/>
    </row>
  </sheetData>
  <mergeCells count="6">
    <mergeCell ref="K1:M1"/>
    <mergeCell ref="N1:P1"/>
    <mergeCell ref="K2:M2"/>
    <mergeCell ref="N2:P2"/>
    <mergeCell ref="D16:I16"/>
    <mergeCell ref="A14:M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opLeftCell="M1" workbookViewId="0">
      <selection activeCell="M35" sqref="M35"/>
    </sheetView>
  </sheetViews>
  <sheetFormatPr baseColWidth="10" defaultRowHeight="27.75" customHeight="1"/>
  <cols>
    <col min="1" max="13" width="11" style="27"/>
    <col min="14" max="14" width="30.5" style="41" customWidth="1"/>
    <col min="15" max="23" width="11" style="27"/>
    <col min="24" max="24" width="21.125" style="27" customWidth="1"/>
    <col min="25" max="16384" width="11" style="27"/>
  </cols>
  <sheetData>
    <row r="1" spans="1:24" ht="27.75" customHeight="1">
      <c r="A1" s="8" t="s">
        <v>50</v>
      </c>
      <c r="B1" s="8" t="s">
        <v>51</v>
      </c>
      <c r="C1" s="8" t="s">
        <v>52</v>
      </c>
      <c r="D1" s="8" t="s">
        <v>53</v>
      </c>
      <c r="E1" s="8" t="s">
        <v>54</v>
      </c>
      <c r="F1" s="8" t="s">
        <v>55</v>
      </c>
      <c r="G1" s="8" t="s">
        <v>56</v>
      </c>
      <c r="H1" s="8" t="s">
        <v>57</v>
      </c>
      <c r="I1" s="8" t="s">
        <v>58</v>
      </c>
      <c r="J1" s="8" t="s">
        <v>59</v>
      </c>
      <c r="K1" s="8" t="s">
        <v>7</v>
      </c>
      <c r="L1" s="8" t="s">
        <v>60</v>
      </c>
      <c r="M1" s="8" t="s">
        <v>61</v>
      </c>
      <c r="N1" s="9" t="s">
        <v>62</v>
      </c>
      <c r="O1" s="9" t="s">
        <v>63</v>
      </c>
      <c r="P1" s="8" t="s">
        <v>64</v>
      </c>
      <c r="Q1" s="8" t="s">
        <v>65</v>
      </c>
      <c r="R1" s="8" t="s">
        <v>66</v>
      </c>
      <c r="S1" s="10" t="s">
        <v>67</v>
      </c>
      <c r="T1" s="10" t="s">
        <v>68</v>
      </c>
      <c r="U1" s="10" t="s">
        <v>69</v>
      </c>
      <c r="V1" s="8" t="s">
        <v>70</v>
      </c>
      <c r="W1" s="8" t="s">
        <v>71</v>
      </c>
      <c r="X1" s="11" t="s">
        <v>72</v>
      </c>
    </row>
    <row r="2" spans="1:24" ht="27.75" customHeight="1">
      <c r="A2" s="28">
        <v>1</v>
      </c>
      <c r="B2" s="28" t="s">
        <v>16</v>
      </c>
      <c r="C2" s="28" t="s">
        <v>73</v>
      </c>
      <c r="D2" s="28">
        <v>5</v>
      </c>
      <c r="E2" s="28" t="s">
        <v>74</v>
      </c>
      <c r="F2" s="28" t="s">
        <v>75</v>
      </c>
      <c r="G2" s="28" t="s">
        <v>76</v>
      </c>
      <c r="H2" s="28" t="s">
        <v>77</v>
      </c>
      <c r="I2" s="28" t="s">
        <v>78</v>
      </c>
      <c r="J2" s="28" t="s">
        <v>79</v>
      </c>
      <c r="K2" s="28" t="s">
        <v>80</v>
      </c>
      <c r="L2" s="29" t="s">
        <v>81</v>
      </c>
      <c r="M2" s="28" t="s">
        <v>82</v>
      </c>
      <c r="N2" s="30" t="s">
        <v>83</v>
      </c>
      <c r="O2" s="12">
        <v>4</v>
      </c>
      <c r="P2" s="13">
        <v>803.63</v>
      </c>
      <c r="Q2" s="14">
        <v>1.2171142655884691E-2</v>
      </c>
      <c r="R2" s="15" t="s">
        <v>84</v>
      </c>
      <c r="S2" s="16">
        <v>3</v>
      </c>
      <c r="T2" s="16">
        <v>2602</v>
      </c>
      <c r="U2" s="31" t="s">
        <v>85</v>
      </c>
      <c r="V2" s="32" t="s">
        <v>86</v>
      </c>
      <c r="W2" s="33">
        <v>1</v>
      </c>
      <c r="X2" s="34">
        <v>1110710000</v>
      </c>
    </row>
    <row r="3" spans="1:24" ht="27.75" customHeight="1">
      <c r="A3" s="28">
        <v>1</v>
      </c>
      <c r="B3" s="28" t="s">
        <v>16</v>
      </c>
      <c r="C3" s="28" t="s">
        <v>73</v>
      </c>
      <c r="D3" s="28">
        <v>6</v>
      </c>
      <c r="E3" s="28" t="s">
        <v>87</v>
      </c>
      <c r="F3" s="28" t="s">
        <v>75</v>
      </c>
      <c r="G3" s="28" t="s">
        <v>76</v>
      </c>
      <c r="H3" s="28" t="s">
        <v>77</v>
      </c>
      <c r="I3" s="28" t="s">
        <v>78</v>
      </c>
      <c r="J3" s="28" t="s">
        <v>79</v>
      </c>
      <c r="K3" s="28" t="s">
        <v>80</v>
      </c>
      <c r="L3" s="29" t="s">
        <v>88</v>
      </c>
      <c r="M3" s="28" t="s">
        <v>89</v>
      </c>
      <c r="N3" s="30" t="s">
        <v>90</v>
      </c>
      <c r="O3" s="12">
        <v>4</v>
      </c>
      <c r="P3" s="13">
        <v>803.63</v>
      </c>
      <c r="Q3" s="14">
        <v>1.2171142655884691E-2</v>
      </c>
      <c r="R3" s="15" t="s">
        <v>84</v>
      </c>
      <c r="S3" s="16">
        <v>3</v>
      </c>
      <c r="T3" s="16">
        <v>2602</v>
      </c>
      <c r="U3" s="31" t="s">
        <v>85</v>
      </c>
      <c r="V3" s="32" t="s">
        <v>86</v>
      </c>
      <c r="W3" s="33">
        <v>1</v>
      </c>
      <c r="X3" s="34">
        <v>1294961000</v>
      </c>
    </row>
    <row r="4" spans="1:24" ht="27.75" customHeight="1">
      <c r="A4" s="28">
        <v>2</v>
      </c>
      <c r="B4" s="28" t="s">
        <v>139</v>
      </c>
      <c r="C4" s="28" t="s">
        <v>73</v>
      </c>
      <c r="D4" s="28">
        <v>5</v>
      </c>
      <c r="E4" s="28" t="s">
        <v>74</v>
      </c>
      <c r="F4" s="28" t="s">
        <v>75</v>
      </c>
      <c r="G4" s="28" t="s">
        <v>76</v>
      </c>
      <c r="H4" s="28" t="s">
        <v>77</v>
      </c>
      <c r="I4" s="28" t="s">
        <v>78</v>
      </c>
      <c r="J4" s="28" t="s">
        <v>79</v>
      </c>
      <c r="K4" s="28" t="s">
        <v>80</v>
      </c>
      <c r="L4" s="28" t="s">
        <v>140</v>
      </c>
      <c r="M4" s="28" t="s">
        <v>141</v>
      </c>
      <c r="N4" s="30" t="s">
        <v>83</v>
      </c>
      <c r="O4" s="12">
        <v>8</v>
      </c>
      <c r="P4" s="13">
        <v>580</v>
      </c>
      <c r="Q4" s="14">
        <v>1.7127555401735672E-2</v>
      </c>
      <c r="R4" s="15" t="s">
        <v>84</v>
      </c>
      <c r="S4" s="16">
        <v>3</v>
      </c>
      <c r="T4" s="16">
        <v>2276</v>
      </c>
      <c r="U4" s="15" t="s">
        <v>142</v>
      </c>
      <c r="V4" s="32" t="s">
        <v>143</v>
      </c>
      <c r="W4" s="17">
        <v>2</v>
      </c>
      <c r="X4" s="35">
        <v>630963000</v>
      </c>
    </row>
    <row r="5" spans="1:24" ht="27.75" customHeight="1">
      <c r="A5" s="28">
        <v>2</v>
      </c>
      <c r="B5" s="28" t="s">
        <v>139</v>
      </c>
      <c r="C5" s="28" t="s">
        <v>73</v>
      </c>
      <c r="D5" s="28">
        <v>6</v>
      </c>
      <c r="E5" s="28" t="s">
        <v>87</v>
      </c>
      <c r="F5" s="28" t="s">
        <v>75</v>
      </c>
      <c r="G5" s="28" t="s">
        <v>76</v>
      </c>
      <c r="H5" s="28" t="s">
        <v>77</v>
      </c>
      <c r="I5" s="28" t="s">
        <v>78</v>
      </c>
      <c r="J5" s="28" t="s">
        <v>79</v>
      </c>
      <c r="K5" s="28" t="s">
        <v>80</v>
      </c>
      <c r="L5" s="28" t="s">
        <v>144</v>
      </c>
      <c r="M5" s="28" t="s">
        <v>145</v>
      </c>
      <c r="N5" s="30" t="s">
        <v>90</v>
      </c>
      <c r="O5" s="12">
        <v>5</v>
      </c>
      <c r="P5" s="13">
        <v>300</v>
      </c>
      <c r="Q5" s="14">
        <v>8.8590803802081064E-3</v>
      </c>
      <c r="R5" s="15" t="s">
        <v>84</v>
      </c>
      <c r="S5" s="16">
        <v>3</v>
      </c>
      <c r="T5" s="16">
        <v>2276</v>
      </c>
      <c r="U5" s="15" t="s">
        <v>142</v>
      </c>
      <c r="V5" s="32" t="s">
        <v>143</v>
      </c>
      <c r="W5" s="17">
        <v>1</v>
      </c>
      <c r="X5" s="35">
        <v>311498000</v>
      </c>
    </row>
    <row r="6" spans="1:24" ht="27.75" customHeight="1">
      <c r="A6" s="28">
        <v>3</v>
      </c>
      <c r="B6" s="28" t="s">
        <v>21</v>
      </c>
      <c r="C6" s="28" t="s">
        <v>73</v>
      </c>
      <c r="D6" s="28">
        <v>5</v>
      </c>
      <c r="E6" s="28" t="s">
        <v>74</v>
      </c>
      <c r="F6" s="28" t="s">
        <v>75</v>
      </c>
      <c r="G6" s="28" t="s">
        <v>76</v>
      </c>
      <c r="H6" s="28" t="s">
        <v>77</v>
      </c>
      <c r="I6" s="28" t="s">
        <v>78</v>
      </c>
      <c r="J6" s="28" t="s">
        <v>79</v>
      </c>
      <c r="K6" s="28" t="s">
        <v>80</v>
      </c>
      <c r="L6" s="28" t="s">
        <v>91</v>
      </c>
      <c r="M6" s="28" t="s">
        <v>92</v>
      </c>
      <c r="N6" s="30" t="s">
        <v>83</v>
      </c>
      <c r="O6" s="12">
        <v>2</v>
      </c>
      <c r="P6" s="13">
        <v>1548</v>
      </c>
      <c r="Q6" s="14">
        <v>2.9231263100251148E-2</v>
      </c>
      <c r="R6" s="15" t="s">
        <v>84</v>
      </c>
      <c r="S6" s="16">
        <v>3</v>
      </c>
      <c r="T6" s="16">
        <v>2885</v>
      </c>
      <c r="U6" s="31" t="s">
        <v>93</v>
      </c>
      <c r="V6" s="32" t="s">
        <v>94</v>
      </c>
      <c r="W6" s="33">
        <v>2</v>
      </c>
      <c r="X6" s="34">
        <v>895337000</v>
      </c>
    </row>
    <row r="7" spans="1:24" ht="27.75" customHeight="1">
      <c r="A7" s="28">
        <v>4</v>
      </c>
      <c r="B7" s="28" t="s">
        <v>24</v>
      </c>
      <c r="C7" s="28" t="s">
        <v>73</v>
      </c>
      <c r="D7" s="28">
        <v>5</v>
      </c>
      <c r="E7" s="28" t="s">
        <v>74</v>
      </c>
      <c r="F7" s="28" t="s">
        <v>75</v>
      </c>
      <c r="G7" s="28" t="s">
        <v>76</v>
      </c>
      <c r="H7" s="28" t="s">
        <v>77</v>
      </c>
      <c r="I7" s="28" t="s">
        <v>78</v>
      </c>
      <c r="J7" s="28" t="s">
        <v>79</v>
      </c>
      <c r="K7" s="28" t="s">
        <v>80</v>
      </c>
      <c r="L7" s="28" t="s">
        <v>81</v>
      </c>
      <c r="M7" s="28" t="s">
        <v>82</v>
      </c>
      <c r="N7" s="30" t="s">
        <v>83</v>
      </c>
      <c r="O7" s="12">
        <v>4</v>
      </c>
      <c r="P7" s="13">
        <v>2000</v>
      </c>
      <c r="Q7" s="14">
        <v>1.6974758534059851E-2</v>
      </c>
      <c r="R7" s="15" t="s">
        <v>84</v>
      </c>
      <c r="S7" s="16">
        <v>3</v>
      </c>
      <c r="T7" s="16">
        <v>2285</v>
      </c>
      <c r="U7" s="15" t="s">
        <v>152</v>
      </c>
      <c r="V7" s="32" t="s">
        <v>153</v>
      </c>
      <c r="W7" s="17">
        <v>1</v>
      </c>
      <c r="X7" s="36">
        <v>2500000000</v>
      </c>
    </row>
    <row r="8" spans="1:24" ht="27.75" customHeight="1">
      <c r="A8" s="28">
        <v>4</v>
      </c>
      <c r="B8" s="28" t="s">
        <v>24</v>
      </c>
      <c r="C8" s="28" t="s">
        <v>73</v>
      </c>
      <c r="D8" s="28">
        <v>6</v>
      </c>
      <c r="E8" s="28" t="s">
        <v>87</v>
      </c>
      <c r="F8" s="28" t="s">
        <v>75</v>
      </c>
      <c r="G8" s="28" t="s">
        <v>76</v>
      </c>
      <c r="H8" s="28" t="s">
        <v>77</v>
      </c>
      <c r="I8" s="28" t="s">
        <v>78</v>
      </c>
      <c r="J8" s="28" t="s">
        <v>79</v>
      </c>
      <c r="K8" s="28" t="s">
        <v>80</v>
      </c>
      <c r="L8" s="28" t="s">
        <v>154</v>
      </c>
      <c r="M8" s="28" t="s">
        <v>155</v>
      </c>
      <c r="N8" s="30" t="s">
        <v>90</v>
      </c>
      <c r="O8" s="12">
        <v>11</v>
      </c>
      <c r="P8" s="13">
        <v>1000</v>
      </c>
      <c r="Q8" s="14">
        <v>8.4873792670299257E-3</v>
      </c>
      <c r="R8" s="15" t="s">
        <v>84</v>
      </c>
      <c r="S8" s="16">
        <v>3</v>
      </c>
      <c r="T8" s="16">
        <v>2285</v>
      </c>
      <c r="U8" s="15" t="s">
        <v>152</v>
      </c>
      <c r="V8" s="32" t="s">
        <v>153</v>
      </c>
      <c r="W8" s="17">
        <v>2</v>
      </c>
      <c r="X8" s="36">
        <v>1500000000</v>
      </c>
    </row>
    <row r="9" spans="1:24" ht="27.75" customHeight="1">
      <c r="A9" s="28">
        <v>5</v>
      </c>
      <c r="B9" s="28" t="s">
        <v>27</v>
      </c>
      <c r="C9" s="28" t="s">
        <v>73</v>
      </c>
      <c r="D9" s="28">
        <v>5</v>
      </c>
      <c r="E9" s="28" t="s">
        <v>74</v>
      </c>
      <c r="F9" s="28" t="s">
        <v>75</v>
      </c>
      <c r="G9" s="28" t="s">
        <v>76</v>
      </c>
      <c r="H9" s="28" t="s">
        <v>77</v>
      </c>
      <c r="I9" s="28" t="s">
        <v>78</v>
      </c>
      <c r="J9" s="28" t="s">
        <v>79</v>
      </c>
      <c r="K9" s="28" t="s">
        <v>80</v>
      </c>
      <c r="L9" s="28" t="s">
        <v>95</v>
      </c>
      <c r="M9" s="28" t="s">
        <v>96</v>
      </c>
      <c r="N9" s="30" t="s">
        <v>83</v>
      </c>
      <c r="O9" s="12">
        <v>4</v>
      </c>
      <c r="P9" s="13">
        <v>785.48</v>
      </c>
      <c r="Q9" s="14">
        <v>6.6666502577738072E-3</v>
      </c>
      <c r="R9" s="15" t="s">
        <v>84</v>
      </c>
      <c r="S9" s="16">
        <v>3</v>
      </c>
      <c r="T9" s="16">
        <v>2396</v>
      </c>
      <c r="U9" s="15" t="s">
        <v>97</v>
      </c>
      <c r="V9" s="32" t="s">
        <v>98</v>
      </c>
      <c r="W9" s="17">
        <v>1</v>
      </c>
      <c r="X9" s="35">
        <v>864408000</v>
      </c>
    </row>
    <row r="10" spans="1:24" ht="27.75" customHeight="1">
      <c r="A10" s="28">
        <v>5</v>
      </c>
      <c r="B10" s="28" t="s">
        <v>27</v>
      </c>
      <c r="C10" s="28" t="s">
        <v>73</v>
      </c>
      <c r="D10" s="28">
        <v>6</v>
      </c>
      <c r="E10" s="28" t="s">
        <v>87</v>
      </c>
      <c r="F10" s="28" t="s">
        <v>75</v>
      </c>
      <c r="G10" s="28" t="s">
        <v>76</v>
      </c>
      <c r="H10" s="28" t="s">
        <v>77</v>
      </c>
      <c r="I10" s="28" t="s">
        <v>78</v>
      </c>
      <c r="J10" s="28" t="s">
        <v>79</v>
      </c>
      <c r="K10" s="28" t="s">
        <v>80</v>
      </c>
      <c r="L10" s="28" t="s">
        <v>99</v>
      </c>
      <c r="M10" s="28" t="s">
        <v>100</v>
      </c>
      <c r="N10" s="30" t="s">
        <v>90</v>
      </c>
      <c r="O10" s="12">
        <v>4</v>
      </c>
      <c r="P10" s="13">
        <v>785.48</v>
      </c>
      <c r="Q10" s="14">
        <v>6.6666502577738072E-3</v>
      </c>
      <c r="R10" s="15" t="s">
        <v>84</v>
      </c>
      <c r="S10" s="16">
        <v>3</v>
      </c>
      <c r="T10" s="16">
        <v>2396</v>
      </c>
      <c r="U10" s="15" t="s">
        <v>97</v>
      </c>
      <c r="V10" s="32" t="s">
        <v>98</v>
      </c>
      <c r="W10" s="17">
        <v>1</v>
      </c>
      <c r="X10" s="35">
        <v>864408000</v>
      </c>
    </row>
    <row r="11" spans="1:24" ht="27.75" customHeight="1">
      <c r="A11" s="28">
        <v>6</v>
      </c>
      <c r="B11" s="28" t="s">
        <v>30</v>
      </c>
      <c r="C11" s="28" t="s">
        <v>73</v>
      </c>
      <c r="D11" s="28">
        <v>6</v>
      </c>
      <c r="E11" s="28" t="s">
        <v>87</v>
      </c>
      <c r="F11" s="28" t="s">
        <v>75</v>
      </c>
      <c r="G11" s="28" t="s">
        <v>76</v>
      </c>
      <c r="H11" s="28" t="s">
        <v>77</v>
      </c>
      <c r="I11" s="28" t="s">
        <v>78</v>
      </c>
      <c r="J11" s="28" t="s">
        <v>79</v>
      </c>
      <c r="K11" s="28" t="s">
        <v>80</v>
      </c>
      <c r="L11" s="28" t="s">
        <v>113</v>
      </c>
      <c r="M11" s="28" t="s">
        <v>114</v>
      </c>
      <c r="N11" s="30" t="s">
        <v>90</v>
      </c>
      <c r="O11" s="12">
        <v>2</v>
      </c>
      <c r="P11" s="13">
        <v>500</v>
      </c>
      <c r="Q11" s="14">
        <v>1.0265776856504148E-2</v>
      </c>
      <c r="R11" s="15" t="s">
        <v>84</v>
      </c>
      <c r="S11" s="16">
        <v>3</v>
      </c>
      <c r="T11" s="16">
        <v>2848</v>
      </c>
      <c r="U11" s="15" t="s">
        <v>162</v>
      </c>
      <c r="V11" s="32" t="s">
        <v>163</v>
      </c>
      <c r="W11" s="17">
        <v>1</v>
      </c>
      <c r="X11" s="35">
        <v>1116995000</v>
      </c>
    </row>
    <row r="12" spans="1:24" ht="27.75" customHeight="1">
      <c r="A12" s="28">
        <v>7</v>
      </c>
      <c r="B12" s="28" t="s">
        <v>33</v>
      </c>
      <c r="C12" s="28" t="s">
        <v>73</v>
      </c>
      <c r="D12" s="28">
        <v>5</v>
      </c>
      <c r="E12" s="28" t="s">
        <v>74</v>
      </c>
      <c r="F12" s="28" t="s">
        <v>75</v>
      </c>
      <c r="G12" s="28" t="s">
        <v>76</v>
      </c>
      <c r="H12" s="28" t="s">
        <v>77</v>
      </c>
      <c r="I12" s="28" t="s">
        <v>78</v>
      </c>
      <c r="J12" s="28" t="s">
        <v>79</v>
      </c>
      <c r="K12" s="28" t="s">
        <v>80</v>
      </c>
      <c r="L12" s="28" t="s">
        <v>133</v>
      </c>
      <c r="M12" s="28" t="s">
        <v>134</v>
      </c>
      <c r="N12" s="30" t="s">
        <v>83</v>
      </c>
      <c r="O12" s="12">
        <v>8</v>
      </c>
      <c r="P12" s="13">
        <v>980.2</v>
      </c>
      <c r="Q12" s="14">
        <v>6.9999850745064195E-3</v>
      </c>
      <c r="R12" s="15" t="s">
        <v>84</v>
      </c>
      <c r="S12" s="16">
        <v>3</v>
      </c>
      <c r="T12" s="16">
        <v>2856</v>
      </c>
      <c r="U12" s="37" t="s">
        <v>135</v>
      </c>
      <c r="V12" s="32" t="s">
        <v>136</v>
      </c>
      <c r="W12" s="17">
        <v>2</v>
      </c>
      <c r="X12" s="38">
        <v>1143479000</v>
      </c>
    </row>
    <row r="13" spans="1:24" ht="27.75" customHeight="1">
      <c r="A13" s="28">
        <v>7</v>
      </c>
      <c r="B13" s="28" t="s">
        <v>33</v>
      </c>
      <c r="C13" s="28" t="s">
        <v>73</v>
      </c>
      <c r="D13" s="28">
        <v>6</v>
      </c>
      <c r="E13" s="28" t="s">
        <v>87</v>
      </c>
      <c r="F13" s="28" t="s">
        <v>75</v>
      </c>
      <c r="G13" s="28" t="s">
        <v>76</v>
      </c>
      <c r="H13" s="28" t="s">
        <v>77</v>
      </c>
      <c r="I13" s="28" t="s">
        <v>78</v>
      </c>
      <c r="J13" s="28" t="s">
        <v>79</v>
      </c>
      <c r="K13" s="28" t="s">
        <v>80</v>
      </c>
      <c r="L13" s="28" t="s">
        <v>137</v>
      </c>
      <c r="M13" s="28" t="s">
        <v>138</v>
      </c>
      <c r="N13" s="30" t="s">
        <v>90</v>
      </c>
      <c r="O13" s="12">
        <v>2</v>
      </c>
      <c r="P13" s="13">
        <v>167.53</v>
      </c>
      <c r="Q13" s="14">
        <v>1.1963961431667623E-3</v>
      </c>
      <c r="R13" s="15" t="s">
        <v>84</v>
      </c>
      <c r="S13" s="16">
        <v>3</v>
      </c>
      <c r="T13" s="16">
        <v>2856</v>
      </c>
      <c r="U13" s="37" t="s">
        <v>135</v>
      </c>
      <c r="V13" s="32" t="s">
        <v>136</v>
      </c>
      <c r="W13" s="17">
        <v>1</v>
      </c>
      <c r="X13" s="38">
        <v>168504000</v>
      </c>
    </row>
    <row r="14" spans="1:24" ht="27.75" customHeight="1">
      <c r="A14" s="28">
        <v>8</v>
      </c>
      <c r="B14" s="28" t="s">
        <v>104</v>
      </c>
      <c r="C14" s="28" t="s">
        <v>73</v>
      </c>
      <c r="D14" s="28">
        <v>5</v>
      </c>
      <c r="E14" s="28" t="s">
        <v>74</v>
      </c>
      <c r="F14" s="28" t="s">
        <v>75</v>
      </c>
      <c r="G14" s="28" t="s">
        <v>76</v>
      </c>
      <c r="H14" s="28" t="s">
        <v>77</v>
      </c>
      <c r="I14" s="28" t="s">
        <v>78</v>
      </c>
      <c r="J14" s="28" t="s">
        <v>79</v>
      </c>
      <c r="K14" s="28" t="s">
        <v>80</v>
      </c>
      <c r="L14" s="28" t="s">
        <v>95</v>
      </c>
      <c r="M14" s="28" t="s">
        <v>96</v>
      </c>
      <c r="N14" s="30" t="s">
        <v>83</v>
      </c>
      <c r="O14" s="12">
        <v>4</v>
      </c>
      <c r="P14" s="13">
        <v>815.25</v>
      </c>
      <c r="Q14" s="14">
        <v>5.0000104262713585E-3</v>
      </c>
      <c r="R14" s="15" t="s">
        <v>84</v>
      </c>
      <c r="S14" s="16">
        <v>3</v>
      </c>
      <c r="T14" s="16">
        <v>2706</v>
      </c>
      <c r="U14" s="15" t="s">
        <v>105</v>
      </c>
      <c r="V14" s="32" t="s">
        <v>106</v>
      </c>
      <c r="W14" s="17">
        <v>1</v>
      </c>
      <c r="X14" s="35">
        <v>937603000</v>
      </c>
    </row>
    <row r="15" spans="1:24" ht="27.75" customHeight="1">
      <c r="A15" s="28">
        <v>8</v>
      </c>
      <c r="B15" s="28" t="s">
        <v>104</v>
      </c>
      <c r="C15" s="28" t="s">
        <v>73</v>
      </c>
      <c r="D15" s="28">
        <v>6</v>
      </c>
      <c r="E15" s="28" t="s">
        <v>87</v>
      </c>
      <c r="F15" s="28" t="s">
        <v>75</v>
      </c>
      <c r="G15" s="28" t="s">
        <v>76</v>
      </c>
      <c r="H15" s="28" t="s">
        <v>77</v>
      </c>
      <c r="I15" s="28" t="s">
        <v>78</v>
      </c>
      <c r="J15" s="28" t="s">
        <v>79</v>
      </c>
      <c r="K15" s="28" t="s">
        <v>80</v>
      </c>
      <c r="L15" s="28" t="s">
        <v>99</v>
      </c>
      <c r="M15" s="28" t="s">
        <v>100</v>
      </c>
      <c r="N15" s="30" t="s">
        <v>90</v>
      </c>
      <c r="O15" s="12">
        <v>4</v>
      </c>
      <c r="P15" s="13">
        <v>815.25</v>
      </c>
      <c r="Q15" s="14">
        <v>5.0000104262713585E-3</v>
      </c>
      <c r="R15" s="15" t="s">
        <v>84</v>
      </c>
      <c r="S15" s="16">
        <v>3</v>
      </c>
      <c r="T15" s="16">
        <v>2706</v>
      </c>
      <c r="U15" s="15" t="s">
        <v>105</v>
      </c>
      <c r="V15" s="32" t="s">
        <v>106</v>
      </c>
      <c r="W15" s="17">
        <v>1</v>
      </c>
      <c r="X15" s="35">
        <v>937603000</v>
      </c>
    </row>
    <row r="16" spans="1:24" ht="27.75" customHeight="1">
      <c r="A16" s="28">
        <v>9</v>
      </c>
      <c r="B16" s="28" t="s">
        <v>101</v>
      </c>
      <c r="C16" s="28" t="s">
        <v>73</v>
      </c>
      <c r="D16" s="28">
        <v>5</v>
      </c>
      <c r="E16" s="28" t="s">
        <v>74</v>
      </c>
      <c r="F16" s="28" t="s">
        <v>75</v>
      </c>
      <c r="G16" s="28" t="s">
        <v>76</v>
      </c>
      <c r="H16" s="28" t="s">
        <v>77</v>
      </c>
      <c r="I16" s="28" t="s">
        <v>78</v>
      </c>
      <c r="J16" s="28" t="s">
        <v>79</v>
      </c>
      <c r="K16" s="28" t="s">
        <v>80</v>
      </c>
      <c r="L16" s="28" t="s">
        <v>81</v>
      </c>
      <c r="M16" s="28" t="s">
        <v>82</v>
      </c>
      <c r="N16" s="30" t="s">
        <v>83</v>
      </c>
      <c r="O16" s="12">
        <v>4</v>
      </c>
      <c r="P16" s="13">
        <v>560.74387950000005</v>
      </c>
      <c r="Q16" s="14">
        <v>1.0499999999999997E-2</v>
      </c>
      <c r="R16" s="18" t="s">
        <v>84</v>
      </c>
      <c r="S16" s="16">
        <v>3</v>
      </c>
      <c r="T16" s="16">
        <v>2393</v>
      </c>
      <c r="U16" s="18" t="s">
        <v>102</v>
      </c>
      <c r="V16" s="32" t="s">
        <v>103</v>
      </c>
      <c r="W16" s="19">
        <v>1</v>
      </c>
      <c r="X16" s="39">
        <v>709812000</v>
      </c>
    </row>
    <row r="17" spans="1:24" ht="27.75" customHeight="1">
      <c r="A17" s="28">
        <v>10</v>
      </c>
      <c r="B17" s="28" t="s">
        <v>36</v>
      </c>
      <c r="C17" s="28" t="s">
        <v>73</v>
      </c>
      <c r="D17" s="28">
        <v>5</v>
      </c>
      <c r="E17" s="28" t="s">
        <v>74</v>
      </c>
      <c r="F17" s="28" t="s">
        <v>75</v>
      </c>
      <c r="G17" s="28" t="s">
        <v>76</v>
      </c>
      <c r="H17" s="28" t="s">
        <v>77</v>
      </c>
      <c r="I17" s="28" t="s">
        <v>78</v>
      </c>
      <c r="J17" s="28" t="s">
        <v>79</v>
      </c>
      <c r="K17" s="28" t="s">
        <v>80</v>
      </c>
      <c r="L17" s="28" t="s">
        <v>81</v>
      </c>
      <c r="M17" s="28" t="s">
        <v>82</v>
      </c>
      <c r="N17" s="30" t="s">
        <v>83</v>
      </c>
      <c r="O17" s="12">
        <v>4</v>
      </c>
      <c r="P17" s="13">
        <v>746.04</v>
      </c>
      <c r="Q17" s="14">
        <v>7.5000203575427927E-3</v>
      </c>
      <c r="R17" s="15" t="s">
        <v>84</v>
      </c>
      <c r="S17" s="16">
        <v>3</v>
      </c>
      <c r="T17" s="16">
        <v>2282</v>
      </c>
      <c r="U17" s="15" t="s">
        <v>146</v>
      </c>
      <c r="V17" s="32" t="s">
        <v>147</v>
      </c>
      <c r="W17" s="17">
        <v>1</v>
      </c>
      <c r="X17" s="35">
        <v>857019000</v>
      </c>
    </row>
    <row r="18" spans="1:24" ht="27.75" customHeight="1">
      <c r="A18" s="28">
        <v>10</v>
      </c>
      <c r="B18" s="28" t="s">
        <v>36</v>
      </c>
      <c r="C18" s="28" t="s">
        <v>73</v>
      </c>
      <c r="D18" s="28">
        <v>6</v>
      </c>
      <c r="E18" s="28" t="s">
        <v>87</v>
      </c>
      <c r="F18" s="28" t="s">
        <v>75</v>
      </c>
      <c r="G18" s="28" t="s">
        <v>76</v>
      </c>
      <c r="H18" s="28" t="s">
        <v>77</v>
      </c>
      <c r="I18" s="28" t="s">
        <v>78</v>
      </c>
      <c r="J18" s="28" t="s">
        <v>79</v>
      </c>
      <c r="K18" s="28" t="s">
        <v>80</v>
      </c>
      <c r="L18" s="28" t="s">
        <v>99</v>
      </c>
      <c r="M18" s="28" t="s">
        <v>100</v>
      </c>
      <c r="N18" s="30" t="s">
        <v>90</v>
      </c>
      <c r="O18" s="12">
        <v>4</v>
      </c>
      <c r="P18" s="13">
        <v>746.04</v>
      </c>
      <c r="Q18" s="14">
        <v>7.5000203575427927E-3</v>
      </c>
      <c r="R18" s="15" t="s">
        <v>84</v>
      </c>
      <c r="S18" s="16">
        <v>3</v>
      </c>
      <c r="T18" s="16">
        <v>2282</v>
      </c>
      <c r="U18" s="15" t="s">
        <v>146</v>
      </c>
      <c r="V18" s="32" t="s">
        <v>147</v>
      </c>
      <c r="W18" s="17">
        <v>1</v>
      </c>
      <c r="X18" s="35">
        <v>857019000</v>
      </c>
    </row>
    <row r="19" spans="1:24" ht="27.75" customHeight="1">
      <c r="A19" s="28">
        <v>11</v>
      </c>
      <c r="B19" s="28" t="s">
        <v>110</v>
      </c>
      <c r="C19" s="28" t="s">
        <v>73</v>
      </c>
      <c r="D19" s="28">
        <v>5</v>
      </c>
      <c r="E19" s="28" t="s">
        <v>74</v>
      </c>
      <c r="F19" s="28" t="s">
        <v>75</v>
      </c>
      <c r="G19" s="28" t="s">
        <v>76</v>
      </c>
      <c r="H19" s="28" t="s">
        <v>77</v>
      </c>
      <c r="I19" s="28" t="s">
        <v>78</v>
      </c>
      <c r="J19" s="28" t="s">
        <v>79</v>
      </c>
      <c r="K19" s="28" t="s">
        <v>80</v>
      </c>
      <c r="L19" s="28" t="s">
        <v>81</v>
      </c>
      <c r="M19" s="28" t="s">
        <v>82</v>
      </c>
      <c r="N19" s="30" t="s">
        <v>83</v>
      </c>
      <c r="O19" s="12">
        <v>4</v>
      </c>
      <c r="P19" s="13">
        <v>1388.79</v>
      </c>
      <c r="Q19" s="14">
        <v>1.0000002160154266E-2</v>
      </c>
      <c r="R19" s="15" t="s">
        <v>84</v>
      </c>
      <c r="S19" s="16">
        <v>3</v>
      </c>
      <c r="T19" s="16">
        <v>2470</v>
      </c>
      <c r="U19" s="15" t="s">
        <v>111</v>
      </c>
      <c r="V19" s="32" t="s">
        <v>112</v>
      </c>
      <c r="W19" s="17">
        <v>1</v>
      </c>
      <c r="X19" s="35">
        <v>1594277000</v>
      </c>
    </row>
    <row r="20" spans="1:24" ht="27.75" customHeight="1">
      <c r="A20" s="28">
        <v>11</v>
      </c>
      <c r="B20" s="28" t="s">
        <v>110</v>
      </c>
      <c r="C20" s="28" t="s">
        <v>73</v>
      </c>
      <c r="D20" s="28">
        <v>6</v>
      </c>
      <c r="E20" s="28" t="s">
        <v>87</v>
      </c>
      <c r="F20" s="28" t="s">
        <v>75</v>
      </c>
      <c r="G20" s="28" t="s">
        <v>76</v>
      </c>
      <c r="H20" s="28" t="s">
        <v>77</v>
      </c>
      <c r="I20" s="28" t="s">
        <v>78</v>
      </c>
      <c r="J20" s="28" t="s">
        <v>79</v>
      </c>
      <c r="K20" s="28" t="s">
        <v>80</v>
      </c>
      <c r="L20" s="28" t="s">
        <v>113</v>
      </c>
      <c r="M20" s="28" t="s">
        <v>114</v>
      </c>
      <c r="N20" s="30" t="s">
        <v>90</v>
      </c>
      <c r="O20" s="12">
        <v>2</v>
      </c>
      <c r="P20" s="13">
        <v>138.88</v>
      </c>
      <c r="Q20" s="14">
        <v>1.0000074165296584E-3</v>
      </c>
      <c r="R20" s="15" t="s">
        <v>84</v>
      </c>
      <c r="S20" s="16">
        <v>3</v>
      </c>
      <c r="T20" s="16">
        <v>2470</v>
      </c>
      <c r="U20" s="15" t="s">
        <v>111</v>
      </c>
      <c r="V20" s="32" t="s">
        <v>112</v>
      </c>
      <c r="W20" s="20">
        <v>1</v>
      </c>
      <c r="X20" s="35">
        <v>159428000</v>
      </c>
    </row>
    <row r="21" spans="1:24" ht="27.75" customHeight="1">
      <c r="A21" s="28">
        <v>12</v>
      </c>
      <c r="B21" s="28" t="s">
        <v>107</v>
      </c>
      <c r="C21" s="28" t="s">
        <v>73</v>
      </c>
      <c r="D21" s="28">
        <v>5</v>
      </c>
      <c r="E21" s="28" t="s">
        <v>74</v>
      </c>
      <c r="F21" s="28" t="s">
        <v>75</v>
      </c>
      <c r="G21" s="28" t="s">
        <v>76</v>
      </c>
      <c r="H21" s="28" t="s">
        <v>77</v>
      </c>
      <c r="I21" s="28" t="s">
        <v>78</v>
      </c>
      <c r="J21" s="28" t="s">
        <v>79</v>
      </c>
      <c r="K21" s="28" t="s">
        <v>80</v>
      </c>
      <c r="L21" s="28" t="s">
        <v>81</v>
      </c>
      <c r="M21" s="28" t="s">
        <v>82</v>
      </c>
      <c r="N21" s="30" t="s">
        <v>83</v>
      </c>
      <c r="O21" s="12">
        <v>4</v>
      </c>
      <c r="P21" s="13">
        <v>835.45</v>
      </c>
      <c r="Q21" s="14">
        <v>2.0000033514928382E-2</v>
      </c>
      <c r="R21" s="15" t="s">
        <v>84</v>
      </c>
      <c r="S21" s="16">
        <v>3</v>
      </c>
      <c r="T21" s="16">
        <v>2374</v>
      </c>
      <c r="U21" s="15" t="s">
        <v>108</v>
      </c>
      <c r="V21" s="32" t="s">
        <v>109</v>
      </c>
      <c r="W21" s="17">
        <v>1</v>
      </c>
      <c r="X21" s="35">
        <v>976589000</v>
      </c>
    </row>
    <row r="22" spans="1:24" ht="27.75" customHeight="1">
      <c r="A22" s="28">
        <v>13</v>
      </c>
      <c r="B22" s="28" t="s">
        <v>39</v>
      </c>
      <c r="C22" s="28" t="s">
        <v>73</v>
      </c>
      <c r="D22" s="28">
        <v>5</v>
      </c>
      <c r="E22" s="28" t="s">
        <v>74</v>
      </c>
      <c r="F22" s="28" t="s">
        <v>75</v>
      </c>
      <c r="G22" s="28" t="s">
        <v>76</v>
      </c>
      <c r="H22" s="28" t="s">
        <v>77</v>
      </c>
      <c r="I22" s="28" t="s">
        <v>78</v>
      </c>
      <c r="J22" s="28" t="s">
        <v>79</v>
      </c>
      <c r="K22" s="28" t="s">
        <v>80</v>
      </c>
      <c r="L22" s="28" t="s">
        <v>156</v>
      </c>
      <c r="M22" s="28" t="s">
        <v>157</v>
      </c>
      <c r="N22" s="30" t="s">
        <v>83</v>
      </c>
      <c r="O22" s="12">
        <v>1</v>
      </c>
      <c r="P22" s="13">
        <v>790.5</v>
      </c>
      <c r="Q22" s="14">
        <v>2.5071440125087621E-2</v>
      </c>
      <c r="R22" s="15" t="s">
        <v>84</v>
      </c>
      <c r="S22" s="16">
        <v>3</v>
      </c>
      <c r="T22" s="16">
        <v>2293</v>
      </c>
      <c r="U22" s="15" t="s">
        <v>158</v>
      </c>
      <c r="V22" s="32" t="s">
        <v>159</v>
      </c>
      <c r="W22" s="17">
        <v>1</v>
      </c>
      <c r="X22" s="35">
        <v>549500000</v>
      </c>
    </row>
    <row r="23" spans="1:24" ht="27.75" customHeight="1">
      <c r="A23" s="28">
        <v>13</v>
      </c>
      <c r="B23" s="28" t="s">
        <v>39</v>
      </c>
      <c r="C23" s="28" t="s">
        <v>73</v>
      </c>
      <c r="D23" s="28">
        <v>6</v>
      </c>
      <c r="E23" s="28" t="s">
        <v>87</v>
      </c>
      <c r="F23" s="28" t="s">
        <v>75</v>
      </c>
      <c r="G23" s="28" t="s">
        <v>76</v>
      </c>
      <c r="H23" s="28" t="s">
        <v>77</v>
      </c>
      <c r="I23" s="28" t="s">
        <v>78</v>
      </c>
      <c r="J23" s="28" t="s">
        <v>79</v>
      </c>
      <c r="K23" s="28" t="s">
        <v>80</v>
      </c>
      <c r="L23" s="28" t="s">
        <v>160</v>
      </c>
      <c r="M23" s="28" t="s">
        <v>161</v>
      </c>
      <c r="N23" s="30" t="s">
        <v>90</v>
      </c>
      <c r="O23" s="12">
        <v>1</v>
      </c>
      <c r="P23" s="13">
        <v>126.12</v>
      </c>
      <c r="Q23" s="14">
        <v>4.0000126863707153E-3</v>
      </c>
      <c r="R23" s="15" t="s">
        <v>84</v>
      </c>
      <c r="S23" s="16">
        <v>3</v>
      </c>
      <c r="T23" s="16">
        <v>2293</v>
      </c>
      <c r="U23" s="15" t="s">
        <v>158</v>
      </c>
      <c r="V23" s="32" t="s">
        <v>159</v>
      </c>
      <c r="W23" s="17">
        <v>1</v>
      </c>
      <c r="X23" s="35">
        <v>64807000</v>
      </c>
    </row>
    <row r="24" spans="1:24" ht="27.75" customHeight="1">
      <c r="A24" s="28">
        <v>14</v>
      </c>
      <c r="B24" s="28" t="s">
        <v>42</v>
      </c>
      <c r="C24" s="28" t="s">
        <v>73</v>
      </c>
      <c r="D24" s="28">
        <v>5</v>
      </c>
      <c r="E24" s="28" t="s">
        <v>74</v>
      </c>
      <c r="F24" s="28" t="s">
        <v>75</v>
      </c>
      <c r="G24" s="28" t="s">
        <v>76</v>
      </c>
      <c r="H24" s="28" t="s">
        <v>77</v>
      </c>
      <c r="I24" s="28" t="s">
        <v>78</v>
      </c>
      <c r="J24" s="28" t="s">
        <v>79</v>
      </c>
      <c r="K24" s="28" t="s">
        <v>80</v>
      </c>
      <c r="L24" s="28" t="s">
        <v>95</v>
      </c>
      <c r="M24" s="28" t="s">
        <v>96</v>
      </c>
      <c r="N24" s="30" t="s">
        <v>83</v>
      </c>
      <c r="O24" s="12">
        <v>4</v>
      </c>
      <c r="P24" s="13">
        <v>402.26</v>
      </c>
      <c r="Q24" s="14">
        <v>1.0999910034047603E-2</v>
      </c>
      <c r="R24" s="15" t="s">
        <v>84</v>
      </c>
      <c r="S24" s="16">
        <v>3</v>
      </c>
      <c r="T24" s="16">
        <v>2719</v>
      </c>
      <c r="U24" s="15" t="s">
        <v>148</v>
      </c>
      <c r="V24" s="32" t="s">
        <v>149</v>
      </c>
      <c r="W24" s="17">
        <v>1</v>
      </c>
      <c r="X24" s="35">
        <v>452686000</v>
      </c>
    </row>
    <row r="25" spans="1:24" ht="27.75" customHeight="1">
      <c r="A25" s="28">
        <v>14</v>
      </c>
      <c r="B25" s="28" t="s">
        <v>42</v>
      </c>
      <c r="C25" s="28" t="s">
        <v>73</v>
      </c>
      <c r="D25" s="28">
        <v>6</v>
      </c>
      <c r="E25" s="28" t="s">
        <v>87</v>
      </c>
      <c r="F25" s="28" t="s">
        <v>75</v>
      </c>
      <c r="G25" s="28" t="s">
        <v>76</v>
      </c>
      <c r="H25" s="28" t="s">
        <v>77</v>
      </c>
      <c r="I25" s="28" t="s">
        <v>78</v>
      </c>
      <c r="J25" s="28" t="s">
        <v>79</v>
      </c>
      <c r="K25" s="28" t="s">
        <v>80</v>
      </c>
      <c r="L25" s="28" t="s">
        <v>150</v>
      </c>
      <c r="M25" s="28" t="s">
        <v>151</v>
      </c>
      <c r="N25" s="30" t="s">
        <v>90</v>
      </c>
      <c r="O25" s="12">
        <v>4</v>
      </c>
      <c r="P25" s="13">
        <v>365.69</v>
      </c>
      <c r="Q25" s="14">
        <v>9.9998933534302895E-3</v>
      </c>
      <c r="R25" s="15" t="s">
        <v>84</v>
      </c>
      <c r="S25" s="16">
        <v>3</v>
      </c>
      <c r="T25" s="16">
        <v>2719</v>
      </c>
      <c r="U25" s="15" t="s">
        <v>148</v>
      </c>
      <c r="V25" s="32" t="s">
        <v>149</v>
      </c>
      <c r="W25" s="17">
        <v>1</v>
      </c>
      <c r="X25" s="35">
        <v>410175000</v>
      </c>
    </row>
    <row r="26" spans="1:24" ht="27.75" customHeight="1">
      <c r="A26" s="28">
        <v>15</v>
      </c>
      <c r="B26" s="28" t="s">
        <v>118</v>
      </c>
      <c r="C26" s="28" t="s">
        <v>73</v>
      </c>
      <c r="D26" s="28">
        <v>5</v>
      </c>
      <c r="E26" s="28" t="s">
        <v>74</v>
      </c>
      <c r="F26" s="28" t="s">
        <v>75</v>
      </c>
      <c r="G26" s="28" t="s">
        <v>76</v>
      </c>
      <c r="H26" s="28" t="s">
        <v>77</v>
      </c>
      <c r="I26" s="28" t="s">
        <v>78</v>
      </c>
      <c r="J26" s="28" t="s">
        <v>79</v>
      </c>
      <c r="K26" s="28" t="s">
        <v>80</v>
      </c>
      <c r="L26" s="28" t="s">
        <v>81</v>
      </c>
      <c r="M26" s="28" t="s">
        <v>82</v>
      </c>
      <c r="N26" s="30" t="s">
        <v>83</v>
      </c>
      <c r="O26" s="12">
        <v>4</v>
      </c>
      <c r="P26" s="13">
        <v>209.09</v>
      </c>
      <c r="Q26" s="14">
        <v>6.2999010829056625E-3</v>
      </c>
      <c r="R26" s="15" t="s">
        <v>84</v>
      </c>
      <c r="S26" s="16">
        <v>3</v>
      </c>
      <c r="T26" s="16">
        <v>2266</v>
      </c>
      <c r="U26" s="15" t="s">
        <v>119</v>
      </c>
      <c r="V26" s="32" t="s">
        <v>120</v>
      </c>
      <c r="W26" s="17">
        <v>1</v>
      </c>
      <c r="X26" s="35">
        <v>209092000</v>
      </c>
    </row>
    <row r="27" spans="1:24" ht="27.75" customHeight="1">
      <c r="A27" s="28">
        <v>16</v>
      </c>
      <c r="B27" s="28" t="s">
        <v>121</v>
      </c>
      <c r="C27" s="28" t="s">
        <v>73</v>
      </c>
      <c r="D27" s="28">
        <v>5</v>
      </c>
      <c r="E27" s="28" t="s">
        <v>74</v>
      </c>
      <c r="F27" s="28" t="s">
        <v>75</v>
      </c>
      <c r="G27" s="28" t="s">
        <v>76</v>
      </c>
      <c r="H27" s="28" t="s">
        <v>77</v>
      </c>
      <c r="I27" s="28" t="s">
        <v>78</v>
      </c>
      <c r="J27" s="28" t="s">
        <v>79</v>
      </c>
      <c r="K27" s="28" t="s">
        <v>80</v>
      </c>
      <c r="L27" s="28" t="s">
        <v>95</v>
      </c>
      <c r="M27" s="28" t="s">
        <v>96</v>
      </c>
      <c r="N27" s="30" t="s">
        <v>83</v>
      </c>
      <c r="O27" s="12">
        <v>4</v>
      </c>
      <c r="P27" s="13">
        <v>907.01</v>
      </c>
      <c r="Q27" s="14">
        <v>1.7500115765751861E-2</v>
      </c>
      <c r="R27" s="15" t="s">
        <v>84</v>
      </c>
      <c r="S27" s="16">
        <v>3</v>
      </c>
      <c r="T27" s="16">
        <v>2450</v>
      </c>
      <c r="U27" s="15" t="s">
        <v>122</v>
      </c>
      <c r="V27" s="32" t="s">
        <v>123</v>
      </c>
      <c r="W27" s="17">
        <v>1</v>
      </c>
      <c r="X27" s="35">
        <v>1042719000</v>
      </c>
    </row>
    <row r="28" spans="1:24" ht="27.75" customHeight="1">
      <c r="A28" s="28">
        <v>16</v>
      </c>
      <c r="B28" s="28" t="s">
        <v>121</v>
      </c>
      <c r="C28" s="28" t="s">
        <v>73</v>
      </c>
      <c r="D28" s="28">
        <v>6</v>
      </c>
      <c r="E28" s="28" t="s">
        <v>87</v>
      </c>
      <c r="F28" s="28" t="s">
        <v>75</v>
      </c>
      <c r="G28" s="28" t="s">
        <v>76</v>
      </c>
      <c r="H28" s="28" t="s">
        <v>77</v>
      </c>
      <c r="I28" s="28" t="s">
        <v>78</v>
      </c>
      <c r="J28" s="28" t="s">
        <v>79</v>
      </c>
      <c r="K28" s="28" t="s">
        <v>80</v>
      </c>
      <c r="L28" s="28" t="s">
        <v>99</v>
      </c>
      <c r="M28" s="28" t="s">
        <v>100</v>
      </c>
      <c r="N28" s="30" t="s">
        <v>90</v>
      </c>
      <c r="O28" s="12">
        <v>4</v>
      </c>
      <c r="P28" s="13">
        <v>310.97000000000003</v>
      </c>
      <c r="Q28" s="14">
        <v>5.9999459759824663E-3</v>
      </c>
      <c r="R28" s="15" t="s">
        <v>84</v>
      </c>
      <c r="S28" s="16">
        <v>3</v>
      </c>
      <c r="T28" s="16">
        <v>2450</v>
      </c>
      <c r="U28" s="15" t="s">
        <v>122</v>
      </c>
      <c r="V28" s="32" t="s">
        <v>123</v>
      </c>
      <c r="W28" s="17">
        <v>1</v>
      </c>
      <c r="X28" s="35">
        <v>357498000</v>
      </c>
    </row>
    <row r="29" spans="1:24" ht="27.75" customHeight="1">
      <c r="A29" s="28">
        <v>17</v>
      </c>
      <c r="B29" s="28" t="s">
        <v>128</v>
      </c>
      <c r="C29" s="28" t="s">
        <v>73</v>
      </c>
      <c r="D29" s="28">
        <v>5</v>
      </c>
      <c r="E29" s="28" t="s">
        <v>74</v>
      </c>
      <c r="F29" s="28" t="s">
        <v>75</v>
      </c>
      <c r="G29" s="28" t="s">
        <v>76</v>
      </c>
      <c r="H29" s="28" t="s">
        <v>77</v>
      </c>
      <c r="I29" s="28" t="s">
        <v>78</v>
      </c>
      <c r="J29" s="28" t="s">
        <v>79</v>
      </c>
      <c r="K29" s="28" t="s">
        <v>80</v>
      </c>
      <c r="L29" s="28" t="s">
        <v>129</v>
      </c>
      <c r="M29" s="28" t="s">
        <v>130</v>
      </c>
      <c r="N29" s="30" t="s">
        <v>83</v>
      </c>
      <c r="O29" s="12">
        <v>3</v>
      </c>
      <c r="P29" s="13">
        <v>284</v>
      </c>
      <c r="Q29" s="14">
        <v>1.0580398173167589E-2</v>
      </c>
      <c r="R29" s="15" t="s">
        <v>84</v>
      </c>
      <c r="S29" s="16">
        <v>3</v>
      </c>
      <c r="T29" s="16">
        <v>2466</v>
      </c>
      <c r="U29" s="15" t="s">
        <v>131</v>
      </c>
      <c r="V29" s="32" t="s">
        <v>132</v>
      </c>
      <c r="W29" s="17">
        <v>1</v>
      </c>
      <c r="X29" s="35">
        <v>313000000</v>
      </c>
    </row>
    <row r="30" spans="1:24" ht="27.75" customHeight="1">
      <c r="A30" s="28">
        <v>18</v>
      </c>
      <c r="B30" s="28" t="s">
        <v>115</v>
      </c>
      <c r="C30" s="28" t="s">
        <v>73</v>
      </c>
      <c r="D30" s="28">
        <v>5</v>
      </c>
      <c r="E30" s="28" t="s">
        <v>74</v>
      </c>
      <c r="F30" s="28" t="s">
        <v>75</v>
      </c>
      <c r="G30" s="28" t="s">
        <v>76</v>
      </c>
      <c r="H30" s="28" t="s">
        <v>77</v>
      </c>
      <c r="I30" s="28" t="s">
        <v>78</v>
      </c>
      <c r="J30" s="28" t="s">
        <v>79</v>
      </c>
      <c r="K30" s="28" t="s">
        <v>80</v>
      </c>
      <c r="L30" s="28" t="s">
        <v>81</v>
      </c>
      <c r="M30" s="28" t="s">
        <v>82</v>
      </c>
      <c r="N30" s="30" t="s">
        <v>83</v>
      </c>
      <c r="O30" s="12">
        <v>4</v>
      </c>
      <c r="P30" s="13">
        <v>910.07</v>
      </c>
      <c r="Q30" s="14">
        <v>9.0000399694359148E-3</v>
      </c>
      <c r="R30" s="15" t="s">
        <v>84</v>
      </c>
      <c r="S30" s="16">
        <v>3</v>
      </c>
      <c r="T30" s="16">
        <v>2690</v>
      </c>
      <c r="U30" s="15" t="s">
        <v>116</v>
      </c>
      <c r="V30" s="32" t="s">
        <v>117</v>
      </c>
      <c r="W30" s="17">
        <v>1</v>
      </c>
      <c r="X30" s="35">
        <v>1048616000</v>
      </c>
    </row>
    <row r="31" spans="1:24" ht="27.75" customHeight="1">
      <c r="A31" s="28">
        <v>19</v>
      </c>
      <c r="B31" s="28" t="s">
        <v>45</v>
      </c>
      <c r="C31" s="28" t="s">
        <v>73</v>
      </c>
      <c r="D31" s="28">
        <v>5</v>
      </c>
      <c r="E31" s="28" t="s">
        <v>74</v>
      </c>
      <c r="F31" s="28" t="s">
        <v>75</v>
      </c>
      <c r="G31" s="28" t="s">
        <v>76</v>
      </c>
      <c r="H31" s="28" t="s">
        <v>77</v>
      </c>
      <c r="I31" s="28" t="s">
        <v>78</v>
      </c>
      <c r="J31" s="28" t="s">
        <v>79</v>
      </c>
      <c r="K31" s="28" t="s">
        <v>80</v>
      </c>
      <c r="L31" s="28" t="s">
        <v>81</v>
      </c>
      <c r="M31" s="28" t="s">
        <v>82</v>
      </c>
      <c r="N31" s="30" t="s">
        <v>83</v>
      </c>
      <c r="O31" s="12">
        <v>4</v>
      </c>
      <c r="P31" s="13">
        <v>1135.08</v>
      </c>
      <c r="Q31" s="14">
        <v>6.0000196638766868E-3</v>
      </c>
      <c r="R31" s="15" t="s">
        <v>84</v>
      </c>
      <c r="S31" s="16">
        <v>3</v>
      </c>
      <c r="T31" s="16">
        <v>2242</v>
      </c>
      <c r="U31" s="15" t="s">
        <v>124</v>
      </c>
      <c r="V31" s="32" t="s">
        <v>125</v>
      </c>
      <c r="W31" s="17">
        <v>1</v>
      </c>
      <c r="X31" s="35">
        <v>1259000000</v>
      </c>
    </row>
    <row r="32" spans="1:24" ht="27.75" customHeight="1">
      <c r="A32" s="28">
        <v>19</v>
      </c>
      <c r="B32" s="28" t="s">
        <v>45</v>
      </c>
      <c r="C32" s="28" t="s">
        <v>73</v>
      </c>
      <c r="D32" s="28">
        <v>6</v>
      </c>
      <c r="E32" s="28" t="s">
        <v>87</v>
      </c>
      <c r="F32" s="28" t="s">
        <v>75</v>
      </c>
      <c r="G32" s="28" t="s">
        <v>76</v>
      </c>
      <c r="H32" s="28" t="s">
        <v>77</v>
      </c>
      <c r="I32" s="28" t="s">
        <v>78</v>
      </c>
      <c r="J32" s="28" t="s">
        <v>79</v>
      </c>
      <c r="K32" s="28" t="s">
        <v>80</v>
      </c>
      <c r="L32" s="28" t="s">
        <v>126</v>
      </c>
      <c r="M32" s="28" t="s">
        <v>127</v>
      </c>
      <c r="N32" s="30" t="s">
        <v>90</v>
      </c>
      <c r="O32" s="12">
        <v>6</v>
      </c>
      <c r="P32" s="13">
        <v>378.36</v>
      </c>
      <c r="Q32" s="14">
        <v>2.0000065546255624E-3</v>
      </c>
      <c r="R32" s="15" t="s">
        <v>84</v>
      </c>
      <c r="S32" s="16">
        <v>3</v>
      </c>
      <c r="T32" s="16">
        <v>2242</v>
      </c>
      <c r="U32" s="15" t="s">
        <v>124</v>
      </c>
      <c r="V32" s="32" t="s">
        <v>125</v>
      </c>
      <c r="W32" s="17">
        <v>1</v>
      </c>
      <c r="X32" s="35">
        <v>420000000</v>
      </c>
    </row>
    <row r="33" spans="1:24" ht="27.75" customHeight="1">
      <c r="A33" s="47" t="s">
        <v>49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0">
        <f>SUM(X2:X32)</f>
        <v>25557706000</v>
      </c>
    </row>
    <row r="34" spans="1:24" ht="10.5" customHeight="1"/>
    <row r="35" spans="1:24" ht="27.75" customHeight="1">
      <c r="D35" s="46" t="s">
        <v>164</v>
      </c>
      <c r="E35" s="46"/>
      <c r="F35" s="46"/>
      <c r="G35" s="46"/>
      <c r="H35" s="46"/>
      <c r="I35" s="46"/>
    </row>
  </sheetData>
  <autoFilter ref="A1:X1"/>
  <mergeCells count="2">
    <mergeCell ref="A33:W33"/>
    <mergeCell ref="D35:I35"/>
  </mergeCells>
  <dataValidations count="1">
    <dataValidation type="decimal" allowBlank="1" showErrorMessage="1" sqref="T2:T32">
      <formula1>1</formula1>
      <formula2>1000000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1.2024-equipamientos tecno</vt:lpstr>
      <vt:lpstr>1.2025-equipamento tecno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Diana Fabiola Leon Guerrero</cp:lastModifiedBy>
  <dcterms:created xsi:type="dcterms:W3CDTF">2025-07-01T22:32:36Z</dcterms:created>
  <dcterms:modified xsi:type="dcterms:W3CDTF">2025-07-04T20:52:08Z</dcterms:modified>
</cp:coreProperties>
</file>